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/>
  <c r="H34" i="1"/>
  <c r="H38" i="1" l="1"/>
  <c r="H58" i="1" l="1"/>
  <c r="H53" i="1"/>
  <c r="H50" i="1"/>
  <c r="H45" i="1"/>
  <c r="H42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<sst xmlns="http://schemas.openxmlformats.org/spreadsheetml/2006/main" count="215" uniqueCount="124">
  <si>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</si>
  <si>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</si>
  <si>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</si>
  <si>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</si>
  <si>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</si>
  <si>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</si>
  <si>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</si>
  <si>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</si>
  <si>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</si>
  <si>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</si>
  <si>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</si>
  <si>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</si>
  <si>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</si>
  <si>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</si>
  <si>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</si>
  <si>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</si>
  <si>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</si>
  <si>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</si>
  <si>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</si>
  <si>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</si>
  <si>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</si>
  <si>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</si>
  <si>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</si>
  <si>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</si>
  <si>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</si>
  <si>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</si>
  <si>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</si>
  <si>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</si>
  <si>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</si>
  <si>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</si>
  <si>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</si>
  <si>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</si>
  <si>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</si>
  <si>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</si>
  <si>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</si>
  <si>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</si>
  <si>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</si>
  <si>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</si>
  <si>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</si>
  <si>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</si>
  <si>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</si>
  <si>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</si>
  <si>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</si>
  <si>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</si>
  <si>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</si>
  <si>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</si>
  <si>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</si>
  <si>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</si>
  <si>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</si>
  <si>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</si>
  <si>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</si>
  <si>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</si>
  <si>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</si>
  <si>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</si>
  <si>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</si>
  <si>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</si>
  <si>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</si>
  <si>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</si>
  <si>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</si>
  <si>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</si>
  <si>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</si>
  <si>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</si>
  <si>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</si>
  <si>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</si>
  <si>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</si>
  <si>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</si>
  <si>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</si>
  <si>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</si>
  <si>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</si>
  <si>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</si>
  <si>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</si>
  <si>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</si>
  <si>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</si>
  <si>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</si>
  <si>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</si>
  <si>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</si>
  <si>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</si>
  <si>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</si>
  <si>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</si>
  <si>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</si>
  <si>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</si>
  <si>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</si>
  <si>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</si>
  <si>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</si>
  <si>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</si>
  <si>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</si>
  <si>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</si>
  <si>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</si>
  <si>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</si>
  <si>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</si>
  <si>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</si>
  <si>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</si>
  <si>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</si>
  <si>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</si>
  <si>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</si>
  <si>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</si>
  <si>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</si>
  <si>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</si>
  <si>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</si>
  <si>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</si>
  <si>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</si>
  <si>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</si>
  <si>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</si>
  <si>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</si>
  <si>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</si>
  <si>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</si>
  <si>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</si>
  <si>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</si>
  <si>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</si>
  <si>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</si>
  <si>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</si>
  <si>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</si>
  <si>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</si>
  <si>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</si>
  <si>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</si>
  <si>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</si>
  <si>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</si>
  <si>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</si>
  <si>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</si>
  <si>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</si>
  <si>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</si>
  <si>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</si>
  <si>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</si>
  <si>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Терешковой.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</si>
</sst>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82" zoomScaleNormal="100" zoomScaleSheetLayoutView="82" workbookViewId="0">
      <pane ySplit="3" topLeftCell="A64" activePane="bottomLeft" state="frozen"/>
      <selection pane="bottomLeft" activeCell="E55" sqref="E55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.33203125" style="21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57" t="s">
        <v>123</v>
      </c>
      <c r="B1" s="57"/>
      <c r="C1" s="57"/>
      <c r="D1" s="57"/>
      <c r="E1" s="57"/>
      <c r="F1" s="57"/>
      <c r="G1" s="57"/>
      <c r="H1" s="57"/>
      <c r="I1" s="4">
        <v>635.5</v>
      </c>
      <c r="J1" s="5" t="s">
        <v>107</v>
      </c>
      <c r="K1" s="5">
        <v>16</v>
      </c>
    </row>
    <row r="2" spans="1:13" s="6" customFormat="1" x14ac:dyDescent="0.3">
      <c r="A2" s="42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58" t="s">
        <v>70</v>
      </c>
      <c r="I2"/>
      <c r="J2"/>
      <c r="K2"/>
    </row>
    <row r="3" spans="1:13" s="6" customFormat="1" ht="119.25" customHeight="1" x14ac:dyDescent="0.3">
      <c r="A3" s="38"/>
      <c r="B3" s="52"/>
      <c r="C3" s="52"/>
      <c r="D3" s="52"/>
      <c r="E3" s="52"/>
      <c r="F3" s="52"/>
      <c r="G3" s="52"/>
      <c r="H3" s="59"/>
      <c r="I3"/>
      <c r="J3"/>
      <c r="K3"/>
    </row>
    <row r="4" spans="1:13" s="6" customFormat="1" ht="15" thickBot="1" x14ac:dyDescent="0.35">
      <c r="A4" s="49" t="s">
        <v>72</v>
      </c>
      <c r="B4" s="50"/>
      <c r="C4" s="50"/>
      <c r="D4" s="50"/>
      <c r="E4" s="50"/>
      <c r="F4" s="50"/>
      <c r="G4" s="50"/>
      <c r="H4" s="2"/>
      <c r="I4"/>
      <c r="J4"/>
      <c r="K4"/>
    </row>
    <row r="5" spans="1:13" s="6" customFormat="1" x14ac:dyDescent="0.3">
      <c r="A5" s="53" t="s">
        <v>73</v>
      </c>
      <c r="B5" s="54"/>
      <c r="C5" s="54"/>
      <c r="D5" s="54"/>
      <c r="E5" s="54"/>
      <c r="F5" s="54"/>
      <c r="G5" s="54"/>
      <c r="H5" s="7"/>
      <c r="I5"/>
      <c r="J5"/>
      <c r="K5"/>
    </row>
    <row r="6" spans="1:13" s="6" customFormat="1" ht="26.4" x14ac:dyDescent="0.3">
      <c r="A6" s="38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24* 5440 /I1</f>
        <v>205.44453186467348</v>
      </c>
      <c r="I6"/>
      <c r="J6"/>
      <c r="K6"/>
    </row>
    <row r="7" spans="1:13" s="6" customFormat="1" ht="39.6" x14ac:dyDescent="0.3">
      <c r="A7" s="38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6.4" x14ac:dyDescent="0.3">
      <c r="A8" s="38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410.5*32 /I1</f>
        <v>20.67033831628639</v>
      </c>
      <c r="I8"/>
      <c r="J8"/>
      <c r="K8"/>
    </row>
    <row r="9" spans="1:13" s="6" customFormat="1" ht="39.6" x14ac:dyDescent="0.3">
      <c r="A9" s="38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 x14ac:dyDescent="0.3">
      <c r="A10" s="40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122</v>
      </c>
      <c r="H10" s="29" t="s">
        <v>122</v>
      </c>
      <c r="I10"/>
      <c r="J10"/>
      <c r="K10"/>
      <c r="M10" s="9"/>
    </row>
    <row r="11" spans="1:13" s="6" customFormat="1" ht="37.5" customHeight="1" x14ac:dyDescent="0.3">
      <c r="A11" s="41"/>
      <c r="B11" s="30"/>
      <c r="C11" s="30"/>
      <c r="D11" s="30"/>
      <c r="E11" s="30"/>
      <c r="F11" s="30"/>
      <c r="G11" s="30"/>
      <c r="H11" s="30"/>
      <c r="I11"/>
      <c r="J11"/>
      <c r="K11"/>
      <c r="M11" s="9"/>
    </row>
    <row r="12" spans="1:13" s="6" customFormat="1" ht="37.5" customHeight="1" x14ac:dyDescent="0.3">
      <c r="A12" s="40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110</v>
      </c>
      <c r="H12" s="29" t="s">
        <v>110</v>
      </c>
      <c r="I12"/>
      <c r="J12"/>
      <c r="K12"/>
      <c r="M12" s="9"/>
    </row>
    <row r="13" spans="1:13" s="6" customFormat="1" ht="35.1" customHeight="1" x14ac:dyDescent="0.3">
      <c r="A13" s="41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 x14ac:dyDescent="0.3">
      <c r="A14" s="40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110</v>
      </c>
      <c r="H14" s="29" t="s">
        <v>110</v>
      </c>
      <c r="I14"/>
      <c r="J14"/>
      <c r="K14"/>
    </row>
    <row r="15" spans="1:13" s="6" customFormat="1" ht="63" customHeight="1" thickBot="1" x14ac:dyDescent="0.35">
      <c r="A15" s="55"/>
      <c r="B15" s="56"/>
      <c r="C15" s="56"/>
      <c r="D15" s="56"/>
      <c r="E15" s="56"/>
      <c r="F15" s="56"/>
      <c r="G15" s="30"/>
      <c r="H15" s="30"/>
      <c r="I15"/>
      <c r="J15"/>
      <c r="K15"/>
    </row>
    <row r="16" spans="1:13" s="6" customFormat="1" x14ac:dyDescent="0.3">
      <c r="A16" s="36" t="s">
        <v>85</v>
      </c>
      <c r="B16" s="37"/>
      <c r="C16" s="37"/>
      <c r="D16" s="37"/>
      <c r="E16" s="37"/>
      <c r="F16" s="37"/>
      <c r="G16" s="11"/>
      <c r="H16" s="3"/>
      <c r="I16"/>
      <c r="J16"/>
      <c r="K16"/>
    </row>
    <row r="17" spans="1:14" s="6" customFormat="1" x14ac:dyDescent="0.3">
      <c r="A17" s="38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4">
        <f>8*1070 /I1</f>
        <v>13.469708890637293</v>
      </c>
      <c r="I17"/>
      <c r="J17"/>
      <c r="K17"/>
      <c r="L17" s="12"/>
    </row>
    <row r="18" spans="1:14" s="6" customFormat="1" ht="26.4" x14ac:dyDescent="0.3">
      <c r="A18" s="38"/>
      <c r="B18" s="33"/>
      <c r="C18" s="8" t="s">
        <v>17</v>
      </c>
      <c r="D18" s="33"/>
      <c r="E18" s="33"/>
      <c r="F18" s="33"/>
      <c r="G18" s="33"/>
      <c r="H18" s="35"/>
      <c r="I18"/>
      <c r="J18"/>
      <c r="K18"/>
    </row>
    <row r="19" spans="1:14" s="6" customFormat="1" ht="26.4" x14ac:dyDescent="0.3">
      <c r="A19" s="38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 x14ac:dyDescent="0.3">
      <c r="A20" s="40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1" t="s">
        <v>111</v>
      </c>
      <c r="I20"/>
      <c r="J20"/>
      <c r="K20"/>
      <c r="N20" s="9"/>
    </row>
    <row r="21" spans="1:14" s="6" customFormat="1" ht="69.900000000000006" customHeight="1" x14ac:dyDescent="0.3">
      <c r="A21" s="41"/>
      <c r="B21" s="30"/>
      <c r="C21" s="30"/>
      <c r="D21" s="30"/>
      <c r="E21" s="30"/>
      <c r="F21" s="30"/>
      <c r="G21" s="30"/>
      <c r="H21" s="32"/>
      <c r="I21"/>
      <c r="J21"/>
      <c r="K21"/>
    </row>
    <row r="22" spans="1:14" s="6" customFormat="1" ht="93" customHeight="1" x14ac:dyDescent="0.3">
      <c r="A22" s="40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41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" thickBot="1" x14ac:dyDescent="0.35">
      <c r="A24" s="49" t="s">
        <v>19</v>
      </c>
      <c r="B24" s="50"/>
      <c r="C24" s="50"/>
      <c r="D24" s="50"/>
      <c r="E24" s="50"/>
      <c r="F24" s="50"/>
      <c r="G24" s="13"/>
      <c r="H24" s="2"/>
      <c r="I24"/>
      <c r="J24"/>
      <c r="K24"/>
    </row>
    <row r="25" spans="1:14" s="6" customFormat="1" ht="26.4" x14ac:dyDescent="0.3">
      <c r="A25" s="42">
        <v>9</v>
      </c>
      <c r="B25" s="43" t="s">
        <v>20</v>
      </c>
      <c r="C25" s="14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">
        <f>2*2.72*7404/I1</f>
        <v>63.379638080251773</v>
      </c>
      <c r="I25"/>
      <c r="J25"/>
      <c r="K25"/>
    </row>
    <row r="26" spans="1:14" s="6" customFormat="1" ht="26.4" x14ac:dyDescent="0.3">
      <c r="A26" s="38"/>
      <c r="B26" s="33"/>
      <c r="C26" s="8" t="s">
        <v>22</v>
      </c>
      <c r="D26" s="33"/>
      <c r="E26" s="33"/>
      <c r="F26" s="33"/>
      <c r="G26" s="33"/>
      <c r="H26" s="1">
        <f>2*720/I1</f>
        <v>2.2659323367427224</v>
      </c>
      <c r="I26"/>
      <c r="J26"/>
      <c r="K26"/>
    </row>
    <row r="27" spans="1:14" s="6" customFormat="1" ht="27.6" x14ac:dyDescent="0.3">
      <c r="A27" s="38"/>
      <c r="B27" s="33"/>
      <c r="C27" s="8" t="s">
        <v>23</v>
      </c>
      <c r="D27" s="33"/>
      <c r="E27" s="33"/>
      <c r="F27" s="33"/>
      <c r="G27" s="33"/>
      <c r="H27" s="1" t="s">
        <v>108</v>
      </c>
      <c r="I27"/>
      <c r="J27"/>
      <c r="K27"/>
    </row>
    <row r="28" spans="1:14" s="6" customFormat="1" ht="26.4" x14ac:dyDescent="0.3">
      <c r="A28" s="38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">
        <f>2*1.5*7404/I1</f>
        <v>34.952006294256492</v>
      </c>
      <c r="I28"/>
      <c r="J28"/>
      <c r="K28"/>
    </row>
    <row r="29" spans="1:14" s="6" customFormat="1" x14ac:dyDescent="0.3">
      <c r="A29" s="38"/>
      <c r="B29" s="33"/>
      <c r="C29" s="8"/>
      <c r="D29" s="33"/>
      <c r="E29" s="33"/>
      <c r="F29" s="33"/>
      <c r="G29" s="33"/>
      <c r="H29" s="1">
        <f>3*2100/I1</f>
        <v>9.9134539732494105</v>
      </c>
      <c r="I29"/>
      <c r="J29"/>
      <c r="K29"/>
    </row>
    <row r="30" spans="1:14" s="6" customFormat="1" ht="26.4" x14ac:dyDescent="0.3">
      <c r="A30" s="38"/>
      <c r="B30" s="33"/>
      <c r="C30" s="8" t="s">
        <v>27</v>
      </c>
      <c r="D30" s="33"/>
      <c r="E30" s="33"/>
      <c r="F30" s="33"/>
      <c r="G30" s="33"/>
      <c r="H30" s="1"/>
      <c r="I30"/>
      <c r="J30"/>
      <c r="K30"/>
    </row>
    <row r="31" spans="1:14" s="6" customFormat="1" ht="26.4" x14ac:dyDescent="0.3">
      <c r="A31" s="38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23.301337529504327</v>
      </c>
      <c r="I31"/>
      <c r="J31"/>
      <c r="K31"/>
    </row>
    <row r="32" spans="1:14" s="6" customFormat="1" x14ac:dyDescent="0.3">
      <c r="A32" s="38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26.4" x14ac:dyDescent="0.3">
      <c r="A33" s="38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30.75" customHeight="1" x14ac:dyDescent="0.3">
      <c r="A34" s="38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14*91/I1</f>
        <v>2.0047206923682142</v>
      </c>
      <c r="I34"/>
      <c r="J34"/>
      <c r="K34"/>
    </row>
    <row r="35" spans="1:11" s="6" customFormat="1" ht="27" thickBot="1" x14ac:dyDescent="0.35">
      <c r="A35" s="39"/>
      <c r="B35" s="44"/>
      <c r="C35" s="15" t="s">
        <v>27</v>
      </c>
      <c r="D35" s="44"/>
      <c r="E35" s="44"/>
      <c r="F35" s="44"/>
      <c r="G35" s="44"/>
      <c r="H35" s="10"/>
      <c r="I35"/>
      <c r="J35"/>
      <c r="K35"/>
    </row>
    <row r="36" spans="1:11" s="6" customFormat="1" x14ac:dyDescent="0.3">
      <c r="A36" s="36" t="s">
        <v>35</v>
      </c>
      <c r="B36" s="37"/>
      <c r="C36" s="37"/>
      <c r="D36" s="37"/>
      <c r="E36" s="37"/>
      <c r="F36" s="37"/>
      <c r="G36" s="37"/>
      <c r="H36" s="3"/>
      <c r="I36"/>
      <c r="J36"/>
      <c r="K36"/>
    </row>
    <row r="37" spans="1:11" s="6" customFormat="1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2"/>
      <c r="I37"/>
      <c r="J37"/>
      <c r="K37"/>
    </row>
    <row r="38" spans="1:11" s="6" customFormat="1" ht="26.4" x14ac:dyDescent="0.3">
      <c r="A38" s="42">
        <v>13</v>
      </c>
      <c r="B38" s="43" t="s">
        <v>99</v>
      </c>
      <c r="C38" s="14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1">
        <f>120*326 /I1</f>
        <v>61.557828481510619</v>
      </c>
      <c r="I38"/>
      <c r="J38"/>
      <c r="K38"/>
    </row>
    <row r="39" spans="1:11" s="6" customFormat="1" ht="39.6" x14ac:dyDescent="0.3">
      <c r="A39" s="38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6.4" x14ac:dyDescent="0.3">
      <c r="A40" s="38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112</v>
      </c>
      <c r="H40" s="33" t="s">
        <v>112</v>
      </c>
      <c r="I40"/>
      <c r="J40"/>
      <c r="K40"/>
    </row>
    <row r="41" spans="1:11" s="6" customFormat="1" ht="63" customHeight="1" x14ac:dyDescent="0.3">
      <c r="A41" s="38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6.4" x14ac:dyDescent="0.3">
      <c r="A42" s="38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248* 1585 /I1</f>
        <v>618.53658536585363</v>
      </c>
      <c r="I42"/>
      <c r="J42"/>
      <c r="K42"/>
    </row>
    <row r="43" spans="1:11" s="6" customFormat="1" x14ac:dyDescent="0.3">
      <c r="A43" s="38"/>
      <c r="B43" s="33"/>
      <c r="C43" s="8" t="s">
        <v>39</v>
      </c>
      <c r="D43" s="33"/>
      <c r="E43" s="33"/>
      <c r="F43" s="33"/>
      <c r="G43" s="33"/>
      <c r="H43" s="34" t="s">
        <v>109</v>
      </c>
      <c r="I43"/>
      <c r="J43"/>
      <c r="K43"/>
    </row>
    <row r="44" spans="1:11" s="6" customFormat="1" ht="28.5" customHeight="1" x14ac:dyDescent="0.3">
      <c r="A44" s="38"/>
      <c r="B44" s="33"/>
      <c r="C44" s="8" t="s">
        <v>40</v>
      </c>
      <c r="D44" s="33"/>
      <c r="E44" s="33"/>
      <c r="F44" s="33"/>
      <c r="G44" s="33"/>
      <c r="H44" s="35"/>
      <c r="I44"/>
      <c r="J44"/>
      <c r="K44"/>
    </row>
    <row r="45" spans="1:11" s="6" customFormat="1" ht="26.4" x14ac:dyDescent="0.3">
      <c r="A45" s="38"/>
      <c r="B45" s="33"/>
      <c r="C45" s="8" t="s">
        <v>36</v>
      </c>
      <c r="D45" s="33"/>
      <c r="E45" s="33"/>
      <c r="F45" s="33"/>
      <c r="G45" s="33"/>
      <c r="H45" s="1">
        <f>2* 6631/I1</f>
        <v>20.868607395751376</v>
      </c>
      <c r="I45"/>
      <c r="J45"/>
      <c r="K45"/>
    </row>
    <row r="46" spans="1:11" s="6" customFormat="1" ht="39.6" x14ac:dyDescent="0.3">
      <c r="A46" s="38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 x14ac:dyDescent="0.3">
      <c r="A47" s="38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112</v>
      </c>
      <c r="H47" s="33" t="s">
        <v>112</v>
      </c>
      <c r="I47"/>
      <c r="J47"/>
      <c r="K47"/>
    </row>
    <row r="48" spans="1:11" s="6" customFormat="1" ht="40.200000000000003" thickBot="1" x14ac:dyDescent="0.35">
      <c r="A48" s="39"/>
      <c r="B48" s="44"/>
      <c r="C48" s="15" t="s">
        <v>15</v>
      </c>
      <c r="D48" s="44"/>
      <c r="E48" s="44"/>
      <c r="F48" s="44"/>
      <c r="G48" s="33"/>
      <c r="H48" s="33"/>
      <c r="I48"/>
      <c r="J48"/>
      <c r="K48"/>
    </row>
    <row r="49" spans="1:13" s="6" customFormat="1" ht="15" thickBot="1" x14ac:dyDescent="0.35">
      <c r="A49" s="47" t="s">
        <v>46</v>
      </c>
      <c r="B49" s="48"/>
      <c r="C49" s="48"/>
      <c r="D49" s="48"/>
      <c r="E49" s="48"/>
      <c r="F49" s="48"/>
      <c r="G49" s="16"/>
      <c r="H49" s="17"/>
      <c r="I49"/>
      <c r="J49"/>
      <c r="K49"/>
    </row>
    <row r="50" spans="1:13" s="6" customFormat="1" ht="26.4" x14ac:dyDescent="0.3">
      <c r="A50" s="42">
        <v>17</v>
      </c>
      <c r="B50" s="43" t="s">
        <v>47</v>
      </c>
      <c r="C50" s="14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1">
        <f>65* 1585/I1</f>
        <v>162.11644374508262</v>
      </c>
      <c r="I50"/>
      <c r="J50"/>
      <c r="K50"/>
    </row>
    <row r="51" spans="1:13" s="6" customFormat="1" x14ac:dyDescent="0.3">
      <c r="A51" s="38"/>
      <c r="B51" s="33"/>
      <c r="C51" s="8" t="s">
        <v>39</v>
      </c>
      <c r="D51" s="33"/>
      <c r="E51" s="33"/>
      <c r="F51" s="33"/>
      <c r="G51" s="33"/>
      <c r="H51" s="34"/>
      <c r="I51"/>
      <c r="J51"/>
      <c r="K51"/>
    </row>
    <row r="52" spans="1:13" s="6" customFormat="1" x14ac:dyDescent="0.3">
      <c r="A52" s="38"/>
      <c r="B52" s="33"/>
      <c r="C52" s="8" t="s">
        <v>40</v>
      </c>
      <c r="D52" s="33"/>
      <c r="E52" s="33"/>
      <c r="F52" s="33"/>
      <c r="G52" s="33"/>
      <c r="H52" s="35"/>
      <c r="I52"/>
      <c r="J52"/>
      <c r="K52"/>
    </row>
    <row r="53" spans="1:13" s="6" customFormat="1" ht="26.4" x14ac:dyDescent="0.3">
      <c r="A53" s="38"/>
      <c r="B53" s="33"/>
      <c r="C53" s="8" t="s">
        <v>48</v>
      </c>
      <c r="D53" s="33"/>
      <c r="E53" s="33"/>
      <c r="F53" s="33"/>
      <c r="G53" s="33"/>
      <c r="H53" s="1">
        <f>19* 6631/I1</f>
        <v>198.25177025963808</v>
      </c>
      <c r="I53"/>
      <c r="J53"/>
      <c r="K53"/>
    </row>
    <row r="54" spans="1:13" s="6" customFormat="1" ht="27" thickBot="1" x14ac:dyDescent="0.35">
      <c r="A54" s="39"/>
      <c r="B54" s="44"/>
      <c r="C54" s="15" t="s">
        <v>49</v>
      </c>
      <c r="D54" s="44"/>
      <c r="E54" s="44"/>
      <c r="F54" s="44"/>
      <c r="G54" s="44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8">
        <f>184328/I1</f>
        <v>290.05192761605036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" thickBot="1" x14ac:dyDescent="0.35">
      <c r="A57" s="47" t="s">
        <v>85</v>
      </c>
      <c r="B57" s="48"/>
      <c r="C57" s="48"/>
      <c r="D57" s="48"/>
      <c r="E57" s="48"/>
      <c r="F57" s="48"/>
      <c r="G57" s="16"/>
      <c r="H57" s="17"/>
      <c r="I57"/>
      <c r="J57"/>
      <c r="K57"/>
    </row>
    <row r="58" spans="1:13" s="6" customFormat="1" ht="26.4" x14ac:dyDescent="0.3">
      <c r="A58" s="42">
        <v>20</v>
      </c>
      <c r="B58" s="43" t="s">
        <v>50</v>
      </c>
      <c r="C58" s="14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1">
        <f>8*600/I1</f>
        <v>7.5531077891424072</v>
      </c>
      <c r="I58"/>
      <c r="J58"/>
      <c r="K58"/>
    </row>
    <row r="59" spans="1:13" s="6" customFormat="1" ht="53.25" customHeight="1" x14ac:dyDescent="0.3">
      <c r="A59" s="38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9.6" x14ac:dyDescent="0.3">
      <c r="A60" s="38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112</v>
      </c>
      <c r="H60" s="31" t="s">
        <v>119</v>
      </c>
      <c r="I60"/>
      <c r="J60"/>
      <c r="K60"/>
      <c r="M60" s="9"/>
    </row>
    <row r="61" spans="1:13" s="6" customFormat="1" ht="33.75" customHeight="1" x14ac:dyDescent="0.3">
      <c r="A61" s="38"/>
      <c r="B61" s="33"/>
      <c r="C61" s="8" t="s">
        <v>52</v>
      </c>
      <c r="D61" s="33"/>
      <c r="E61" s="33"/>
      <c r="F61" s="33"/>
      <c r="G61" s="33"/>
      <c r="H61" s="32"/>
      <c r="I61"/>
      <c r="J61"/>
      <c r="K61"/>
    </row>
    <row r="62" spans="1:13" s="6" customFormat="1" ht="15" thickBot="1" x14ac:dyDescent="0.35">
      <c r="A62" s="47" t="s">
        <v>19</v>
      </c>
      <c r="B62" s="48"/>
      <c r="C62" s="48"/>
      <c r="D62" s="48"/>
      <c r="E62" s="48"/>
      <c r="F62" s="48"/>
      <c r="G62" s="48"/>
      <c r="H62" s="17"/>
      <c r="I62"/>
      <c r="J62"/>
      <c r="K62"/>
    </row>
    <row r="63" spans="1:13" s="6" customFormat="1" ht="26.4" x14ac:dyDescent="0.3">
      <c r="A63" s="42">
        <v>22</v>
      </c>
      <c r="B63" s="43" t="s">
        <v>57</v>
      </c>
      <c r="C63" s="14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1">
        <f>5.72*857/I1</f>
        <v>7.7136742722265934</v>
      </c>
      <c r="I63"/>
      <c r="J63"/>
      <c r="K63"/>
    </row>
    <row r="64" spans="1:13" s="6" customFormat="1" ht="26.4" x14ac:dyDescent="0.3">
      <c r="A64" s="38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6.4" x14ac:dyDescent="0.3">
      <c r="A65" s="38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120</v>
      </c>
      <c r="H65" s="33" t="s">
        <v>120</v>
      </c>
      <c r="I65"/>
      <c r="J65"/>
      <c r="K65"/>
    </row>
    <row r="66" spans="1:11" s="6" customFormat="1" ht="26.4" x14ac:dyDescent="0.3">
      <c r="A66" s="38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6.4" x14ac:dyDescent="0.3">
      <c r="A67" s="38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34">
        <f>5.72*7180/I1</f>
        <v>64.625649095200629</v>
      </c>
      <c r="I67"/>
      <c r="J67"/>
      <c r="K67"/>
    </row>
    <row r="68" spans="1:11" s="6" customFormat="1" ht="26.4" x14ac:dyDescent="0.3">
      <c r="A68" s="38"/>
      <c r="B68" s="33"/>
      <c r="C68" s="8" t="s">
        <v>22</v>
      </c>
      <c r="D68" s="33"/>
      <c r="E68" s="33"/>
      <c r="F68" s="33"/>
      <c r="G68" s="33"/>
      <c r="H68" s="35"/>
      <c r="I68"/>
      <c r="J68"/>
      <c r="K68"/>
    </row>
    <row r="69" spans="1:11" s="6" customFormat="1" ht="23.25" customHeight="1" thickBot="1" x14ac:dyDescent="0.35">
      <c r="A69" s="39"/>
      <c r="B69" s="44"/>
      <c r="C69" s="15" t="s">
        <v>62</v>
      </c>
      <c r="D69" s="44"/>
      <c r="E69" s="44"/>
      <c r="F69" s="44"/>
      <c r="G69" s="44"/>
      <c r="H69" s="1"/>
      <c r="I69"/>
      <c r="J69"/>
      <c r="K69"/>
    </row>
    <row r="70" spans="1:11" s="6" customFormat="1" ht="15" thickBot="1" x14ac:dyDescent="0.35">
      <c r="A70" s="47" t="s">
        <v>63</v>
      </c>
      <c r="B70" s="48"/>
      <c r="C70" s="48"/>
      <c r="D70" s="48"/>
      <c r="E70" s="48"/>
      <c r="F70" s="48"/>
      <c r="G70" s="16"/>
      <c r="H70" s="17"/>
      <c r="I70"/>
      <c r="J70"/>
      <c r="K70"/>
    </row>
    <row r="71" spans="1:11" s="6" customFormat="1" ht="39.6" x14ac:dyDescent="0.3">
      <c r="A71" s="42">
        <v>25</v>
      </c>
      <c r="B71" s="43" t="s">
        <v>64</v>
      </c>
      <c r="C71" s="14" t="s">
        <v>65</v>
      </c>
      <c r="D71" s="14" t="s">
        <v>67</v>
      </c>
      <c r="E71" s="43" t="s">
        <v>76</v>
      </c>
      <c r="F71" s="43" t="s">
        <v>89</v>
      </c>
      <c r="G71" s="43" t="s">
        <v>112</v>
      </c>
      <c r="H71" s="43" t="s">
        <v>112</v>
      </c>
      <c r="I71"/>
      <c r="J71"/>
      <c r="K71"/>
    </row>
    <row r="72" spans="1:11" s="6" customFormat="1" ht="52.8" x14ac:dyDescent="0.3">
      <c r="A72" s="38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7" thickBot="1" x14ac:dyDescent="0.35">
      <c r="A73" s="39"/>
      <c r="B73" s="44"/>
      <c r="C73" s="15" t="s">
        <v>66</v>
      </c>
      <c r="D73" s="18"/>
      <c r="E73" s="44"/>
      <c r="F73" s="44"/>
      <c r="G73" s="44"/>
      <c r="H73" s="44"/>
      <c r="I73"/>
      <c r="J73"/>
      <c r="K73"/>
    </row>
    <row r="74" spans="1:11" ht="387.75" customHeight="1" x14ac:dyDescent="0.3">
      <c r="A74" s="19"/>
      <c r="B74" s="45" t="s">
        <v>121</v>
      </c>
      <c r="C74" s="46"/>
      <c r="D74" s="46"/>
      <c r="E74" s="46"/>
      <c r="F74" s="46"/>
      <c r="G74" s="46"/>
      <c r="H74" s="46"/>
      <c r="I74"/>
      <c r="J74"/>
      <c r="K74"/>
    </row>
    <row r="75" spans="1:11" hidden="1" x14ac:dyDescent="0.3"/>
    <row r="76" spans="1:11" hidden="1" x14ac:dyDescent="0.3"/>
    <row r="77" spans="1:11" hidden="1" x14ac:dyDescent="0.3">
      <c r="B77" s="22"/>
      <c r="C77" s="23"/>
    </row>
    <row r="78" spans="1:11" hidden="1" x14ac:dyDescent="0.3">
      <c r="B78" s="22"/>
      <c r="C78" s="23"/>
    </row>
    <row r="79" spans="1:11" hidden="1" x14ac:dyDescent="0.3">
      <c r="B79" s="22"/>
      <c r="C79" s="45"/>
      <c r="D79" s="46"/>
      <c r="E79" s="46"/>
      <c r="F79" s="46"/>
      <c r="G79" s="46"/>
      <c r="H79" s="46"/>
      <c r="I79" s="46"/>
    </row>
    <row r="80" spans="1:11" hidden="1" x14ac:dyDescent="0.3">
      <c r="B80" s="22"/>
      <c r="C80" s="23"/>
    </row>
    <row r="81" spans="2:3" hidden="1" x14ac:dyDescent="0.3">
      <c r="B81" s="22"/>
      <c r="C81" s="23"/>
    </row>
    <row r="82" spans="2:3" hidden="1" x14ac:dyDescent="0.3">
      <c r="B82" s="22"/>
      <c r="C82" s="23"/>
    </row>
    <row r="83" spans="2:3" hidden="1" x14ac:dyDescent="0.3"/>
    <row r="84" spans="2:3" hidden="1" x14ac:dyDescent="0.3"/>
  </sheetData>
  <mergeCells count="176"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7:A19"/>
    <mergeCell ref="B17:B19"/>
    <mergeCell ref="D17:D19"/>
    <mergeCell ref="E17:E19"/>
    <mergeCell ref="F17:F19"/>
    <mergeCell ref="F12:F13"/>
    <mergeCell ref="A14:A15"/>
    <mergeCell ref="B14:B15"/>
    <mergeCell ref="C14:C15"/>
    <mergeCell ref="D14:D15"/>
    <mergeCell ref="E14:E15"/>
    <mergeCell ref="F14:F15"/>
    <mergeCell ref="A16:F16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C20:C21"/>
    <mergeCell ref="D20:D21"/>
    <mergeCell ref="E20:E21"/>
    <mergeCell ref="F20:F21"/>
    <mergeCell ref="G20:G21"/>
    <mergeCell ref="B25:B27"/>
    <mergeCell ref="D25:D27"/>
    <mergeCell ref="G22:G23"/>
    <mergeCell ref="A24:F24"/>
    <mergeCell ref="A25:A27"/>
    <mergeCell ref="A22:A23"/>
    <mergeCell ref="B22:B23"/>
    <mergeCell ref="C22:C23"/>
    <mergeCell ref="D22:D23"/>
    <mergeCell ref="E22:E23"/>
    <mergeCell ref="B20:B21"/>
    <mergeCell ref="F22:F23"/>
    <mergeCell ref="C79:I79"/>
    <mergeCell ref="B74:H74"/>
    <mergeCell ref="E25:E27"/>
    <mergeCell ref="F25:F27"/>
    <mergeCell ref="A49:F49"/>
    <mergeCell ref="G47:G48"/>
    <mergeCell ref="A47:A48"/>
    <mergeCell ref="B47:B48"/>
    <mergeCell ref="D47:D48"/>
    <mergeCell ref="E47:E48"/>
    <mergeCell ref="F47:F48"/>
    <mergeCell ref="B34:B35"/>
    <mergeCell ref="D34:D35"/>
    <mergeCell ref="E34:E35"/>
    <mergeCell ref="F34:F35"/>
    <mergeCell ref="G34:G35"/>
    <mergeCell ref="H71:H73"/>
    <mergeCell ref="G71:G73"/>
    <mergeCell ref="H67:H68"/>
    <mergeCell ref="D40:D41"/>
    <mergeCell ref="E40:E41"/>
    <mergeCell ref="F40:F41"/>
    <mergeCell ref="A31:A33"/>
    <mergeCell ref="B31:B33"/>
    <mergeCell ref="H51:H52"/>
    <mergeCell ref="G42:G46"/>
    <mergeCell ref="H43:H44"/>
    <mergeCell ref="H40:H41"/>
    <mergeCell ref="A38:A39"/>
    <mergeCell ref="B38:B39"/>
    <mergeCell ref="D38:D39"/>
    <mergeCell ref="E38:E39"/>
    <mergeCell ref="F38:F39"/>
    <mergeCell ref="G38:G39"/>
    <mergeCell ref="G40:G41"/>
    <mergeCell ref="A40:A41"/>
    <mergeCell ref="B40:B41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G10:G11"/>
    <mergeCell ref="H10:H11"/>
    <mergeCell ref="G12:G13"/>
    <mergeCell ref="H12:H13"/>
    <mergeCell ref="H14:H15"/>
    <mergeCell ref="H20:H21"/>
    <mergeCell ref="H47:H48"/>
    <mergeCell ref="H60:H61"/>
    <mergeCell ref="G14:G15"/>
    <mergeCell ref="H17:H18"/>
    <mergeCell ref="G17:G19"/>
    <mergeCell ref="A36:G36"/>
    <mergeCell ref="A34:A35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2021-03-23T07:34:25Z</cp:lastPrinted>
  <dcterms:created xsi:type="dcterms:W3CDTF">2017-03-11T10:48:09Z</dcterms:created>
  <dcterms:modified xsi:type="dcterms:W3CDTF">2023-02-15T08:04:18Z</dcterms:modified>
</cp:coreProperties>
</file>